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14B89B21-4FC6-447F-ADA9-58BC9CC308E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<sst xmlns="http://schemas.openxmlformats.org/spreadsheetml/2006/main" count="56" uniqueCount="50">
  <si>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</si>
  <si>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</si>
  <si>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</si>
  <si>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ขวัญจิต ธงไชย    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</si>
  <si>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</si>
  <si>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</si>
  <si>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</si>
  <si>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</si>
  <si>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</si>
  <si>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</si>
  <si>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</si>
  <si>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</si>
  <si>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</si>
  <si>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</si>
  <si>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</si>
  <si>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</si>
  <si>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</si>
  <si>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</si>
  <si>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</si>
  <si>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</si>
  <si>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</si>
  <si>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</si>
  <si>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</si>
  <si>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</si>
  <si>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</si>
  <si>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</si>
  <si>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</si>
  <si>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</si>
  <si>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</si>
  <si>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</si>
  <si>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</si>
  <si>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</si>
  <si>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</si>
  <si>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</si>
  <si>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</si>
  <si>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</si>
  <si>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</si>
  <si>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</si>
  <si>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</si>
  <si>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</si>
  <si>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ข732/5127</t>
  </si>
  <si>
    <t>นาง ขวัญจิต ธงไชย</t>
  </si>
  <si>
    <t>ท่าช้าง วิเศษชัยชาญ อ่างทอง</t>
  </si>
  <si>
    <t>05D136-B004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</si>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</sst>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5.5703125" style="1" customWidth="1"/>
    <col min="7" max="7" width="6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15.425781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12</v>
      </c>
      <c r="AA10" s="49">
        <v>100</v>
      </c>
      <c r="AB10" s="52">
        <v>6650</v>
      </c>
      <c r="AC10" s="52">
        <f>Z10*AB10</f>
        <v>79800</v>
      </c>
      <c r="AD10" s="50">
        <v>7</v>
      </c>
      <c r="AE10" s="50">
        <v>7</v>
      </c>
      <c r="AF10" s="52">
        <f>(AC10*(100-AE10))/100</f>
        <v>74214</v>
      </c>
      <c r="AG10" s="52">
        <f>AF10+P10</f>
        <v>74214</v>
      </c>
      <c r="AH10" s="52">
        <f>AG10</f>
        <v>74214</v>
      </c>
      <c r="AI10" s="52">
        <v>0</v>
      </c>
      <c r="AJ10" s="52">
        <f>IF((AI10-AH10) &gt; 1,0,IF((AI10-AH10)&lt;0,AH10-AI10,AI10-AH10))</f>
        <v>74214</v>
      </c>
      <c r="AK10" s="52">
        <v>0.02</v>
      </c>
      <c r="AL10" s="52">
        <f>AJ10*(AK10/100)</f>
        <v>14.8428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48</v>
      </c>
      <c r="AL11" s="52">
        <f>SUM(AL10:AL10)</f>
        <v>14.8428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49</v>
      </c>
      <c r="AL12" s="52">
        <f>FLOOR((AL11/100)*10,0.01)</f>
        <v>1.48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2021-03-05T04:32:55Z</cp:lastPrinted>
  <dcterms:created xsi:type="dcterms:W3CDTF">2010-09-03T23:45:18Z</dcterms:created>
  <dcterms:modified xsi:type="dcterms:W3CDTF">2021-03-05T04:33:01Z</dcterms:modified>
  <cp:category/>
</cp:coreProperties>
</file>